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5" windowWidth="14805" windowHeight="7770"/>
  </bookViews>
  <sheets>
    <sheet name="Лист1" sheetId="1" r:id="rId1"/>
    <sheet name="Лист2" sheetId="2" r:id="rId2"/>
    <sheet name="Лист3" sheetId="3" r:id="rId3"/>
  </sheets>
  <definedNames>
    <definedName name="_xlnm.Print_Area" localSheetId="1">Лист2!$A$1:$I$14</definedName>
    <definedName name="_xlnm.Print_Area" localSheetId="2">Лист3!$A$1:$E$12</definedName>
  </definedNames>
  <calcPr calcId="145621"/>
</workbook>
</file>

<file path=xl/calcChain.xml><?xml version="1.0" encoding="utf-8"?>
<calcChain xmlns="http://schemas.openxmlformats.org/spreadsheetml/2006/main">
  <c r="C13" i="1" l="1"/>
  <c r="D11" i="3"/>
  <c r="D12" i="3"/>
  <c r="D9" i="3"/>
  <c r="D10" i="3"/>
  <c r="E13" i="1"/>
  <c r="F13" i="1"/>
  <c r="D13" i="1"/>
  <c r="G11" i="2"/>
  <c r="G7" i="2" s="1"/>
  <c r="H11" i="2"/>
  <c r="H7" i="2" s="1"/>
  <c r="I11" i="2"/>
  <c r="I7" i="2" s="1"/>
  <c r="F7" i="2"/>
</calcChain>
</file>

<file path=xl/sharedStrings.xml><?xml version="1.0" encoding="utf-8"?>
<sst xmlns="http://schemas.openxmlformats.org/spreadsheetml/2006/main" count="78" uniqueCount="58">
  <si>
    <t>ПРОГНОЗ</t>
  </si>
  <si>
    <t>Главный администратор доходов : Управление Федеральной налоговой службы по Краснодарскому краю</t>
  </si>
  <si>
    <t>Наименование доходов</t>
  </si>
  <si>
    <t>Код бюджетной классификации</t>
  </si>
  <si>
    <t xml:space="preserve">Прогноз поступления доходов </t>
  </si>
  <si>
    <t xml:space="preserve"> </t>
  </si>
  <si>
    <t>Источник исходных данных</t>
  </si>
  <si>
    <t xml:space="preserve">Формула расчёта </t>
  </si>
  <si>
    <t>Пояснение к расчёту</t>
  </si>
  <si>
    <t>Оценка исполнения прогноза поступления</t>
  </si>
  <si>
    <t>Прогноз поступления доходов</t>
  </si>
  <si>
    <t>Единый сельскохозяйственный налог*</t>
  </si>
  <si>
    <t>Оценка исполнения прогноза поступления доходов в 2023 году</t>
  </si>
  <si>
    <t xml:space="preserve">на 2026 год </t>
  </si>
  <si>
    <t xml:space="preserve">Налог на доходы физических лиц </t>
  </si>
  <si>
    <t>1 01 02000 00 0000 110</t>
  </si>
  <si>
    <t>1 05 03000 01 0000 110</t>
  </si>
  <si>
    <t>АНАЛИТИЧЕСКИЕ МАТЕРИАЛЫ</t>
  </si>
  <si>
    <t xml:space="preserve">      </t>
  </si>
  <si>
    <t>тыс. рублей</t>
  </si>
  <si>
    <t>Отклонение от факта соответствующего периода отчётного финансового года,%</t>
  </si>
  <si>
    <t>Причины отклонения от факта соответствующего периода отчётного финансового года (5% и более)</t>
  </si>
  <si>
    <t>Показатели прогноза социально-экономического развития МО Кавказский район, форма 5-НДФЛ "Отчет о налоговой базе и структуре начислений по налогу на доходы физических лиц по сведениям, представленным налоговыми агентами",форме 1-ДДК "Отчет о декларировании доходов физическими лицами";</t>
  </si>
  <si>
    <t>Показатели прогноза социально-экономического развития МО Кавказский район, форма № 5-ЕСХН "Отчет о налоговой базе и структуре начислений по единому сельскохозяйственному налогу"</t>
  </si>
  <si>
    <t>Расчёт налога основывается на  прогнозируемом объёме налогооблагаемой базы, расчётном уровне собираемости с учётом динамики показателя собираемости по данному виду налога, сложившегося в предшествующие периоды, учитывает работу по погашению кредиторской и дебиторской задолженности по налогу,и за три предшествующих года, учтёны суммы перерасчёта и контрольной работы</t>
  </si>
  <si>
    <t xml:space="preserve">Налог на имущество физических лиц  </t>
  </si>
  <si>
    <t>Расчёт налога основывается на  прогнозируемом объёме налогооблагаемой базы, расчётном уровне собираемости с учётом динамики показателя собираемости по данному виду налога, сложившегося в предшествующие периоды, с учетом положений НК РФ в части ограничений (к=1,1)</t>
  </si>
  <si>
    <t xml:space="preserve">Налог на имущество физических лиц </t>
  </si>
  <si>
    <t xml:space="preserve"> 1 06 01000 00 0000 110</t>
  </si>
  <si>
    <t>Земельный налог</t>
  </si>
  <si>
    <t xml:space="preserve">Форма 5-МН  "Отчет о налоговой базе и структуре начислений по местным налогам", сложившаяся за предыдущие периоды;,динамика начислений и фактических поступлений по налогу, ин6формация о налоговых  ставках, льготах по налогу 0, ин6формация о налоговых  ставках, льготах по налогу   </t>
  </si>
  <si>
    <t xml:space="preserve">Форма 5-МН"Отчет о налоговой базе и структуре начислений по местным налогам", динамика начислений и фактических поступлений по земельному налогу  информация о налоговых  ставках, льготах по налогу  </t>
  </si>
  <si>
    <t xml:space="preserve">Земельный налог с организаций </t>
  </si>
  <si>
    <t xml:space="preserve">Земельный налог с физических лиц </t>
  </si>
  <si>
    <t xml:space="preserve"> 1 06 06000 00 0000 110</t>
  </si>
  <si>
    <t xml:space="preserve"> 1 06 06040 00 0000 110</t>
  </si>
  <si>
    <t xml:space="preserve"> 1 06 06030 00 0000 110</t>
  </si>
  <si>
    <t>поступления доходов бюджета Мирского сельского поселения Кавказского района</t>
  </si>
  <si>
    <t>Расчёт прогноза поступления доходов в бюджет Мирского сельского поселения Кавказского района</t>
  </si>
  <si>
    <t>Главный администратор доходов: Управление Федеральной налоговой службы по Краснодарскому краю</t>
  </si>
  <si>
    <t>1. Прогноз поступления доходов в местный бюджет                                                                                    (тыс. рублей)</t>
  </si>
  <si>
    <t xml:space="preserve">по исполнению бюджета Мирского сельского поселения Кавказского района по налоговым 
и неналоговым  доходам Мирского сельского поселения Кавказского района
</t>
  </si>
  <si>
    <t>Основные постуление НДФЛ складываются от фонда заработной платы . Расчёт основывается на прогнозируемом фонде оплаты труда, коэффициенту изъятия, рассчитанному за три  года, а также с учётом корректирующего коэффициента, учитывающего динамику возвратов по налогу</t>
  </si>
  <si>
    <t>Объём доходов бюджета Мирского сельского поселения Кавказского района, всего</t>
  </si>
  <si>
    <r>
      <t>ЕСХН = [(Vнб</t>
    </r>
    <r>
      <rPr>
        <vertAlign val="subscript"/>
        <sz val="12"/>
        <color theme="1"/>
        <rFont val="Times New Roman"/>
        <family val="1"/>
        <charset val="204"/>
      </rPr>
      <t> пп</t>
    </r>
    <r>
      <rPr>
        <sz val="12"/>
        <color theme="1"/>
        <rFont val="Times New Roman"/>
        <family val="1"/>
        <charset val="204"/>
      </rPr>
      <t xml:space="preserve"> * S (+/-) F)] *(K </t>
    </r>
    <r>
      <rPr>
        <vertAlign val="subscript"/>
        <sz val="12"/>
        <color theme="1"/>
        <rFont val="Times New Roman"/>
        <family val="1"/>
        <charset val="204"/>
      </rPr>
      <t>соб.</t>
    </r>
    <r>
      <rPr>
        <sz val="12"/>
        <color theme="1"/>
        <rFont val="Times New Roman"/>
        <family val="1"/>
        <charset val="204"/>
      </rPr>
      <t xml:space="preserve">)*N,                                                               где Vнб пп - налоговая база прогнозируемого периода, тыс. рублей;                S - ставка налога, %; K соб. - расчётный уровень собираемости,  %;                  N - норматив отчисления налога в бюджет поселения; F - корректирующая сумма поступлений (возвратов), которые привели к отклонению расчетного показателя налога от фактически сложившегося показателя в текущем периоде или в ретроспективе. 
</t>
    </r>
  </si>
  <si>
    <t xml:space="preserve">Налог кадастр. = НБ кадастр.*  S кадастр. *  К соб. (+/-)* F*N,                                     где НБ кадастр. = налоговая база в виде кадастровой стоимости строений, помещений и сооружений, по которым предъявлен налог к уплате, рублей;                             S кадастр. = расчетная средняя ставка по кадастровой стоимости объекта налогообложения за отчетный период, %,K соб. - расчётный уровень собираемости, F - корректирующая сумма поступлений (возвратов), которые привели к отклонению расчетного показателя налога от фактически сложившегося показателя в текущем периоде или в ретроспективе; N - норматив отчисления в бюджет поселения. 
</t>
  </si>
  <si>
    <t>НДФЛ = (ФЗП * Кn/100 (+/-) F)*N,                                                                              где ФЗП - фонд заработной платы, тыс. рублей (показатели прогноза социально-экономического развития),Кn - доля налога в ФЗП за предыдущий период, % ,F - корректирующая сумма поступлений (возвратов), которые привели к отклонению расчетного показателя налога от фактически сложившегося показателя в текущем периоде или в ретроспективе;N- норматив отчисления налога в бюджет поселения.</t>
  </si>
  <si>
    <t xml:space="preserve">ЗН ОРГ = НБ   Кэкстр. * S * Ксоб. (+/-) F*N,                                                где НБ - налоговая база в виде кадастровой стоимости земельных участков с учетом льгот (отчет по форме N 5-МН), тыс. рублей,S - расчетная средняя ставка по земельному налогу  за отчетный период, % ,K соб. - расчётный уровень собираемости,N - норматив отчисления в бюджет поселения  </t>
  </si>
  <si>
    <t xml:space="preserve"> на 2025 год  и плановый период 2026  - 2027  годов</t>
  </si>
  <si>
    <t>на 2025 год</t>
  </si>
  <si>
    <t xml:space="preserve">на 2027 год </t>
  </si>
  <si>
    <t>доходов в 2024 году (текущий финансовый год)</t>
  </si>
  <si>
    <t>на 2026 год (второй год планового периода)</t>
  </si>
  <si>
    <t>на 2027 год</t>
  </si>
  <si>
    <t>Рост налогооблагаемой базы</t>
  </si>
  <si>
    <t>Увеличение поступлений за счет погашения задолженности прошлых лет</t>
  </si>
  <si>
    <t>Исполнение на 01.10.2023 г., тыс. рублей</t>
  </si>
  <si>
    <t>Исполнение на 01.10.2024 г., 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</si>
</sst>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vertAlign val="subscript"/>
      <sz val="12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20"/>
      <color theme="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08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3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8" fillId="0" borderId="0" xfId="0" applyFont="1"/>
    <xf numFmtId="0" fontId="3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justify" vertical="top" wrapText="1"/>
    </xf>
    <xf numFmtId="0" fontId="4" fillId="0" borderId="14" xfId="0" applyFont="1" applyFill="1" applyBorder="1" applyAlignment="1">
      <alignment horizontal="justify" vertical="top" wrapText="1"/>
    </xf>
    <xf numFmtId="0" fontId="4" fillId="0" borderId="16" xfId="0" applyFont="1" applyFill="1" applyBorder="1" applyAlignment="1">
      <alignment horizontal="center" vertical="top" wrapText="1"/>
    </xf>
    <xf numFmtId="0" fontId="4" fillId="0" borderId="17" xfId="0" applyFont="1" applyFill="1" applyBorder="1" applyAlignment="1">
      <alignment horizontal="center" vertical="top" wrapText="1"/>
    </xf>
    <xf numFmtId="0" fontId="3" fillId="0" borderId="20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1" fillId="0" borderId="0" xfId="0" applyFont="1"/>
    <xf numFmtId="0" fontId="9" fillId="0" borderId="0" xfId="0" applyFont="1"/>
    <xf numFmtId="0" fontId="2" fillId="0" borderId="11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0" xfId="0" applyFont="1"/>
    <xf numFmtId="0" fontId="2" fillId="0" borderId="24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5" fontId="3" fillId="0" borderId="10" xfId="0" applyNumberFormat="1" applyFont="1" applyBorder="1" applyAlignment="1">
      <alignment horizontal="center" vertical="center"/>
    </xf>
    <xf numFmtId="165" fontId="3" fillId="0" borderId="20" xfId="0" applyNumberFormat="1" applyFont="1" applyBorder="1" applyAlignment="1">
      <alignment horizontal="center" vertical="center"/>
    </xf>
    <xf numFmtId="164" fontId="3" fillId="0" borderId="10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/>
    </xf>
    <xf numFmtId="165" fontId="3" fillId="0" borderId="6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4" fillId="0" borderId="26" xfId="0" applyFont="1" applyFill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justify" vertical="center" wrapText="1"/>
    </xf>
    <xf numFmtId="0" fontId="3" fillId="0" borderId="10" xfId="0" applyFont="1" applyBorder="1" applyAlignment="1">
      <alignment vertical="center" wrapText="1"/>
    </xf>
    <xf numFmtId="0" fontId="3" fillId="0" borderId="20" xfId="0" applyFont="1" applyBorder="1" applyAlignment="1">
      <alignment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12" fillId="0" borderId="31" xfId="1" applyFont="1" applyBorder="1" applyAlignment="1">
      <alignment horizontal="center" vertical="center"/>
    </xf>
    <xf numFmtId="0" fontId="12" fillId="0" borderId="33" xfId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/>
    </xf>
    <xf numFmtId="0" fontId="4" fillId="0" borderId="25" xfId="0" applyFont="1" applyFill="1" applyBorder="1" applyAlignment="1">
      <alignment horizontal="justify" vertical="top" wrapText="1"/>
    </xf>
    <xf numFmtId="0" fontId="4" fillId="0" borderId="26" xfId="0" applyFont="1" applyFill="1" applyBorder="1" applyAlignment="1">
      <alignment horizontal="center" vertical="top" wrapText="1"/>
    </xf>
    <xf numFmtId="0" fontId="3" fillId="0" borderId="24" xfId="0" applyFont="1" applyBorder="1" applyAlignment="1">
      <alignment horizontal="left" vertical="center" wrapText="1"/>
    </xf>
    <xf numFmtId="1" fontId="3" fillId="0" borderId="20" xfId="0" applyNumberFormat="1" applyFont="1" applyBorder="1" applyAlignment="1">
      <alignment horizontal="center" vertical="center" wrapText="1"/>
    </xf>
    <xf numFmtId="1" fontId="3" fillId="0" borderId="10" xfId="0" applyNumberFormat="1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4" xfId="0" applyFont="1" applyBorder="1" applyAlignment="1">
      <alignment vertical="center" wrapText="1"/>
    </xf>
    <xf numFmtId="0" fontId="3" fillId="0" borderId="13" xfId="0" applyFont="1" applyBorder="1" applyAlignment="1">
      <alignment horizontal="left" vertical="center" wrapText="1"/>
    </xf>
    <xf numFmtId="0" fontId="4" fillId="0" borderId="15" xfId="1" applyFont="1" applyBorder="1" applyAlignment="1">
      <alignment horizontal="center" vertical="center"/>
    </xf>
    <xf numFmtId="0" fontId="4" fillId="0" borderId="16" xfId="1" applyFont="1" applyBorder="1" applyAlignment="1">
      <alignment horizontal="center" vertical="center"/>
    </xf>
    <xf numFmtId="0" fontId="4" fillId="0" borderId="17" xfId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" fontId="4" fillId="0" borderId="27" xfId="0" applyNumberFormat="1" applyFont="1" applyBorder="1" applyAlignment="1">
      <alignment horizontal="center" vertical="center" wrapText="1"/>
    </xf>
    <xf numFmtId="1" fontId="4" fillId="0" borderId="26" xfId="0" applyNumberFormat="1" applyFont="1" applyBorder="1" applyAlignment="1">
      <alignment horizontal="center" vertical="center" wrapText="1"/>
    </xf>
    <xf numFmtId="1" fontId="4" fillId="0" borderId="18" xfId="0" applyNumberFormat="1" applyFont="1" applyBorder="1" applyAlignment="1">
      <alignment horizontal="center" vertical="center" wrapText="1"/>
    </xf>
    <xf numFmtId="1" fontId="4" fillId="0" borderId="18" xfId="0" applyNumberFormat="1" applyFont="1" applyBorder="1" applyAlignment="1">
      <alignment horizontal="center"/>
    </xf>
    <xf numFmtId="1" fontId="4" fillId="0" borderId="16" xfId="0" applyNumberFormat="1" applyFont="1" applyBorder="1" applyAlignment="1">
      <alignment horizontal="center"/>
    </xf>
    <xf numFmtId="1" fontId="4" fillId="0" borderId="19" xfId="0" applyNumberFormat="1" applyFont="1" applyBorder="1" applyAlignment="1">
      <alignment horizontal="center"/>
    </xf>
    <xf numFmtId="1" fontId="4" fillId="0" borderId="17" xfId="0" applyNumberFormat="1" applyFont="1" applyBorder="1" applyAlignment="1">
      <alignment horizontal="center"/>
    </xf>
    <xf numFmtId="0" fontId="4" fillId="0" borderId="2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/>
    </xf>
    <xf numFmtId="1" fontId="4" fillId="0" borderId="16" xfId="0" applyNumberFormat="1" applyFont="1" applyBorder="1" applyAlignment="1">
      <alignment horizontal="center" vertical="center"/>
    </xf>
    <xf numFmtId="1" fontId="4" fillId="0" borderId="18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6" xfId="0" applyBorder="1"/>
    <xf numFmtId="0" fontId="0" fillId="0" borderId="4" xfId="0" applyBorder="1"/>
    <xf numFmtId="0" fontId="3" fillId="0" borderId="9" xfId="0" applyFont="1" applyBorder="1" applyAlignment="1">
      <alignment horizontal="center" vertical="center" wrapText="1"/>
    </xf>
    <xf numFmtId="0" fontId="0" fillId="0" borderId="7" xfId="0" applyBorder="1"/>
    <xf numFmtId="0" fontId="0" fillId="0" borderId="5" xfId="0" applyBorder="1"/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internet.garant.ru/document/redirect/404969983/1196" TargetMode="External"/><Relationship Id="rId2" Type="http://schemas.openxmlformats.org/officeDocument/2006/relationships/hyperlink" Target="https://internet.garant.ru/document/redirect/404969983/1195" TargetMode="External"/><Relationship Id="rId1" Type="http://schemas.openxmlformats.org/officeDocument/2006/relationships/hyperlink" Target="https://internet.garant.ru/document/redirect/404969983/1179" TargetMode="Externa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https://internet.garant.ru/document/redirect/404969983/1205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view="pageBreakPreview" zoomScale="89" zoomScaleSheetLayoutView="89" workbookViewId="0">
      <selection activeCell="B13" sqref="B13"/>
    </sheetView>
  </sheetViews>
  <sheetFormatPr defaultRowHeight="15" x14ac:dyDescent="0.25"/>
  <cols>
    <col min="1" max="1" width="43.42578125" customWidth="1"/>
    <col min="2" max="2" width="25.28515625" customWidth="1"/>
    <col min="3" max="3" width="20.28515625" customWidth="1"/>
    <col min="4" max="4" width="14.7109375" customWidth="1"/>
    <col min="5" max="5" width="13.7109375" customWidth="1"/>
    <col min="6" max="6" width="12.7109375" customWidth="1"/>
  </cols>
  <sheetData>
    <row r="1" spans="1:6" x14ac:dyDescent="0.25">
      <c r="A1" s="1"/>
    </row>
    <row r="2" spans="1:6" ht="18.75" x14ac:dyDescent="0.3">
      <c r="A2" s="20"/>
      <c r="B2" s="87" t="s">
        <v>0</v>
      </c>
      <c r="C2" s="87"/>
      <c r="D2" s="21"/>
      <c r="E2" s="21"/>
      <c r="F2" s="21"/>
    </row>
    <row r="3" spans="1:6" ht="18.75" x14ac:dyDescent="0.25">
      <c r="A3" s="88" t="s">
        <v>37</v>
      </c>
      <c r="B3" s="88"/>
      <c r="C3" s="88"/>
      <c r="D3" s="88"/>
      <c r="E3" s="88"/>
      <c r="F3" s="88"/>
    </row>
    <row r="4" spans="1:6" ht="18.75" x14ac:dyDescent="0.25">
      <c r="A4" s="88" t="s">
        <v>48</v>
      </c>
      <c r="B4" s="88"/>
      <c r="C4" s="88"/>
      <c r="D4" s="88"/>
      <c r="E4" s="88"/>
      <c r="F4" s="88"/>
    </row>
    <row r="5" spans="1:6" ht="18.75" x14ac:dyDescent="0.25">
      <c r="A5" s="20"/>
      <c r="B5" s="21"/>
      <c r="C5" s="21"/>
      <c r="D5" s="21"/>
      <c r="E5" s="21"/>
      <c r="F5" s="21"/>
    </row>
    <row r="6" spans="1:6" ht="18.75" x14ac:dyDescent="0.25">
      <c r="A6" s="89" t="s">
        <v>39</v>
      </c>
      <c r="B6" s="89"/>
      <c r="C6" s="89"/>
      <c r="D6" s="89"/>
      <c r="E6" s="89"/>
      <c r="F6" s="89"/>
    </row>
    <row r="7" spans="1:6" ht="18.75" x14ac:dyDescent="0.25">
      <c r="A7" s="9"/>
      <c r="B7" s="9"/>
      <c r="C7" s="9"/>
      <c r="D7" s="9"/>
      <c r="E7" s="9"/>
      <c r="F7" s="9"/>
    </row>
    <row r="8" spans="1:6" ht="19.5" thickBot="1" x14ac:dyDescent="0.3">
      <c r="A8" s="2" t="s">
        <v>40</v>
      </c>
    </row>
    <row r="9" spans="1:6" ht="15.75" customHeight="1" x14ac:dyDescent="0.25">
      <c r="A9" s="90" t="s">
        <v>2</v>
      </c>
      <c r="B9" s="90" t="s">
        <v>3</v>
      </c>
      <c r="C9" s="90" t="s">
        <v>12</v>
      </c>
      <c r="D9" s="93" t="s">
        <v>4</v>
      </c>
      <c r="E9" s="94"/>
      <c r="F9" s="95"/>
    </row>
    <row r="10" spans="1:6" ht="15.75" thickBot="1" x14ac:dyDescent="0.3">
      <c r="A10" s="91"/>
      <c r="B10" s="91"/>
      <c r="C10" s="91"/>
      <c r="D10" s="96" t="s">
        <v>5</v>
      </c>
      <c r="E10" s="97"/>
      <c r="F10" s="98"/>
    </row>
    <row r="11" spans="1:6" ht="16.5" thickBot="1" x14ac:dyDescent="0.3">
      <c r="A11" s="92"/>
      <c r="B11" s="92"/>
      <c r="C11" s="92"/>
      <c r="D11" s="8" t="s">
        <v>49</v>
      </c>
      <c r="E11" s="13" t="s">
        <v>13</v>
      </c>
      <c r="F11" s="13" t="s">
        <v>50</v>
      </c>
    </row>
    <row r="12" spans="1:6" ht="16.5" thickBot="1" x14ac:dyDescent="0.3">
      <c r="A12" s="5">
        <v>1</v>
      </c>
      <c r="B12" s="14">
        <v>2</v>
      </c>
      <c r="C12" s="14">
        <v>3</v>
      </c>
      <c r="D12" s="14">
        <v>4</v>
      </c>
      <c r="E12" s="19">
        <v>5</v>
      </c>
      <c r="F12" s="5">
        <v>6</v>
      </c>
    </row>
    <row r="13" spans="1:6" ht="48" thickBot="1" x14ac:dyDescent="0.3">
      <c r="A13" s="42" t="s">
        <v>43</v>
      </c>
      <c r="B13" s="5"/>
      <c r="C13" s="53">
        <f>C14+C15+C16+C17</f>
        <v>17686</v>
      </c>
      <c r="D13" s="54">
        <f>D14+D15+D16+D17</f>
        <v>17970</v>
      </c>
      <c r="E13" s="53">
        <f t="shared" ref="E13:F13" si="0">E14+E15+E16+E17</f>
        <v>18780</v>
      </c>
      <c r="F13" s="54">
        <f t="shared" si="0"/>
        <v>19280</v>
      </c>
    </row>
    <row r="14" spans="1:6" ht="18" customHeight="1" x14ac:dyDescent="0.25">
      <c r="A14" s="50" t="s">
        <v>14</v>
      </c>
      <c r="B14" s="51" t="s">
        <v>15</v>
      </c>
      <c r="C14" s="62">
        <v>6250</v>
      </c>
      <c r="D14" s="63">
        <v>6700</v>
      </c>
      <c r="E14" s="62">
        <v>7200</v>
      </c>
      <c r="F14" s="63">
        <v>7400</v>
      </c>
    </row>
    <row r="15" spans="1:6" ht="18" customHeight="1" x14ac:dyDescent="0.25">
      <c r="A15" s="15" t="s">
        <v>11</v>
      </c>
      <c r="B15" s="17" t="s">
        <v>16</v>
      </c>
      <c r="C15" s="64">
        <v>3336</v>
      </c>
      <c r="D15" s="73">
        <v>3370</v>
      </c>
      <c r="E15" s="73">
        <v>3400</v>
      </c>
      <c r="F15" s="74">
        <v>3410</v>
      </c>
    </row>
    <row r="16" spans="1:6" ht="18" customHeight="1" x14ac:dyDescent="0.25">
      <c r="A16" s="15" t="s">
        <v>27</v>
      </c>
      <c r="B16" s="17" t="s">
        <v>28</v>
      </c>
      <c r="C16" s="65">
        <v>1600</v>
      </c>
      <c r="D16" s="66">
        <v>1800</v>
      </c>
      <c r="E16" s="77">
        <v>1900</v>
      </c>
      <c r="F16" s="76">
        <v>2000</v>
      </c>
    </row>
    <row r="17" spans="1:6" ht="17.25" customHeight="1" thickBot="1" x14ac:dyDescent="0.3">
      <c r="A17" s="16" t="s">
        <v>29</v>
      </c>
      <c r="B17" s="18" t="s">
        <v>34</v>
      </c>
      <c r="C17" s="67">
        <v>6500</v>
      </c>
      <c r="D17" s="68">
        <v>6100</v>
      </c>
      <c r="E17" s="67">
        <v>6280</v>
      </c>
      <c r="F17" s="68">
        <v>6470</v>
      </c>
    </row>
  </sheetData>
  <mergeCells count="9">
    <mergeCell ref="B2:C2"/>
    <mergeCell ref="A3:F3"/>
    <mergeCell ref="A4:F4"/>
    <mergeCell ref="A6:F6"/>
    <mergeCell ref="A9:A11"/>
    <mergeCell ref="B9:B11"/>
    <mergeCell ref="C9:C11"/>
    <mergeCell ref="D9:F9"/>
    <mergeCell ref="D10:F10"/>
  </mergeCells>
  <pageMargins left="0.7" right="0.7" top="0.75" bottom="0.75" header="0.3" footer="0.3"/>
  <pageSetup paperSize="9" scale="9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view="pageBreakPreview" zoomScale="60" workbookViewId="0">
      <selection activeCell="I7" sqref="I7"/>
    </sheetView>
  </sheetViews>
  <sheetFormatPr defaultRowHeight="15" x14ac:dyDescent="0.25"/>
  <cols>
    <col min="1" max="1" width="30.28515625" customWidth="1"/>
    <col min="2" max="2" width="25.42578125" customWidth="1"/>
    <col min="3" max="3" width="23.28515625" customWidth="1"/>
    <col min="4" max="4" width="76.85546875" customWidth="1"/>
    <col min="5" max="5" width="27.7109375" customWidth="1"/>
    <col min="6" max="6" width="16.5703125" customWidth="1"/>
    <col min="7" max="7" width="14.28515625" customWidth="1"/>
    <col min="8" max="8" width="14.7109375" customWidth="1"/>
    <col min="9" max="9" width="13.85546875" customWidth="1"/>
  </cols>
  <sheetData>
    <row r="1" spans="1:9" ht="26.25" x14ac:dyDescent="0.25">
      <c r="A1" s="4" t="s">
        <v>38</v>
      </c>
    </row>
    <row r="2" spans="1:9" ht="26.25" x14ac:dyDescent="0.25">
      <c r="A2" s="4"/>
    </row>
    <row r="3" spans="1:9" ht="19.5" thickBot="1" x14ac:dyDescent="0.35">
      <c r="A3" s="102" t="s">
        <v>1</v>
      </c>
      <c r="B3" s="102"/>
      <c r="C3" s="102"/>
      <c r="D3" s="102"/>
      <c r="E3" s="102"/>
      <c r="F3" s="102"/>
      <c r="H3" s="25" t="s">
        <v>19</v>
      </c>
    </row>
    <row r="4" spans="1:9" s="22" customFormat="1" ht="66" customHeight="1" thickBot="1" x14ac:dyDescent="0.3">
      <c r="A4" s="90" t="s">
        <v>2</v>
      </c>
      <c r="B4" s="90" t="s">
        <v>3</v>
      </c>
      <c r="C4" s="90" t="s">
        <v>6</v>
      </c>
      <c r="D4" s="90" t="s">
        <v>7</v>
      </c>
      <c r="E4" s="90" t="s">
        <v>8</v>
      </c>
      <c r="F4" s="10" t="s">
        <v>9</v>
      </c>
      <c r="G4" s="103" t="s">
        <v>10</v>
      </c>
      <c r="H4" s="104"/>
      <c r="I4" s="105"/>
    </row>
    <row r="5" spans="1:9" s="22" customFormat="1" ht="88.5" customHeight="1" thickBot="1" x14ac:dyDescent="0.3">
      <c r="A5" s="92"/>
      <c r="B5" s="92"/>
      <c r="C5" s="92"/>
      <c r="D5" s="92"/>
      <c r="E5" s="92"/>
      <c r="F5" s="12" t="s">
        <v>51</v>
      </c>
      <c r="G5" s="11" t="s">
        <v>49</v>
      </c>
      <c r="H5" s="5" t="s">
        <v>52</v>
      </c>
      <c r="I5" s="38" t="s">
        <v>53</v>
      </c>
    </row>
    <row r="6" spans="1:9" s="22" customFormat="1" ht="19.5" thickBot="1" x14ac:dyDescent="0.35">
      <c r="A6" s="6">
        <v>1</v>
      </c>
      <c r="B6" s="23">
        <v>2</v>
      </c>
      <c r="C6" s="23">
        <v>3</v>
      </c>
      <c r="D6" s="23">
        <v>4</v>
      </c>
      <c r="E6" s="23">
        <v>5</v>
      </c>
      <c r="F6" s="24">
        <v>6</v>
      </c>
      <c r="G6" s="6">
        <v>7</v>
      </c>
      <c r="H6" s="24">
        <v>8</v>
      </c>
      <c r="I6" s="49">
        <v>9</v>
      </c>
    </row>
    <row r="7" spans="1:9" s="22" customFormat="1" ht="72.75" customHeight="1" thickBot="1" x14ac:dyDescent="0.3">
      <c r="A7" s="52" t="s">
        <v>43</v>
      </c>
      <c r="B7" s="43"/>
      <c r="C7" s="44"/>
      <c r="D7" s="43"/>
      <c r="E7" s="43"/>
      <c r="F7" s="19">
        <f>F8+F9+F10+F11</f>
        <v>17686</v>
      </c>
      <c r="G7" s="5">
        <f t="shared" ref="G7:I7" si="0">G8+G9+G10+G11</f>
        <v>17970</v>
      </c>
      <c r="H7" s="19">
        <f t="shared" si="0"/>
        <v>18780</v>
      </c>
      <c r="I7" s="5">
        <f t="shared" si="0"/>
        <v>19280</v>
      </c>
    </row>
    <row r="8" spans="1:9" s="22" customFormat="1" ht="314.25" customHeight="1" thickBot="1" x14ac:dyDescent="0.3">
      <c r="A8" s="30" t="s">
        <v>14</v>
      </c>
      <c r="B8" s="45" t="s">
        <v>15</v>
      </c>
      <c r="C8" s="19" t="s">
        <v>22</v>
      </c>
      <c r="D8" s="5" t="s">
        <v>46</v>
      </c>
      <c r="E8" s="5" t="s">
        <v>42</v>
      </c>
      <c r="F8" s="69">
        <v>6250</v>
      </c>
      <c r="G8" s="70">
        <v>6700</v>
      </c>
      <c r="H8" s="70">
        <v>7200</v>
      </c>
      <c r="I8" s="71">
        <v>7400</v>
      </c>
    </row>
    <row r="9" spans="1:9" s="22" customFormat="1" ht="350.25" customHeight="1" x14ac:dyDescent="0.25">
      <c r="A9" s="28" t="s">
        <v>11</v>
      </c>
      <c r="B9" s="39" t="s">
        <v>16</v>
      </c>
      <c r="C9" s="40" t="s">
        <v>23</v>
      </c>
      <c r="D9" s="41" t="s">
        <v>44</v>
      </c>
      <c r="E9" s="41" t="s">
        <v>24</v>
      </c>
      <c r="F9" s="72">
        <v>3336</v>
      </c>
      <c r="G9" s="73">
        <v>3370</v>
      </c>
      <c r="H9" s="73">
        <v>3400</v>
      </c>
      <c r="I9" s="74">
        <v>3410</v>
      </c>
    </row>
    <row r="10" spans="1:9" s="22" customFormat="1" ht="243" customHeight="1" thickBot="1" x14ac:dyDescent="0.3">
      <c r="A10" s="46" t="s">
        <v>25</v>
      </c>
      <c r="B10" s="47" t="s">
        <v>28</v>
      </c>
      <c r="C10" s="48" t="s">
        <v>30</v>
      </c>
      <c r="D10" s="29" t="s">
        <v>45</v>
      </c>
      <c r="E10" s="29" t="s">
        <v>26</v>
      </c>
      <c r="F10" s="75">
        <v>1600</v>
      </c>
      <c r="G10" s="76">
        <v>1800</v>
      </c>
      <c r="H10" s="77">
        <v>1900</v>
      </c>
      <c r="I10" s="76">
        <v>2000</v>
      </c>
    </row>
    <row r="11" spans="1:9" s="22" customFormat="1" ht="157.15" customHeight="1" x14ac:dyDescent="0.25">
      <c r="A11" s="55" t="s">
        <v>29</v>
      </c>
      <c r="B11" s="58" t="s">
        <v>34</v>
      </c>
      <c r="C11" s="99" t="s">
        <v>31</v>
      </c>
      <c r="D11" s="90" t="s">
        <v>47</v>
      </c>
      <c r="E11" s="90" t="s">
        <v>26</v>
      </c>
      <c r="F11" s="78">
        <v>6500</v>
      </c>
      <c r="G11" s="79">
        <f t="shared" ref="G11:I11" si="1">G12+G13</f>
        <v>6100</v>
      </c>
      <c r="H11" s="79">
        <f t="shared" si="1"/>
        <v>6280</v>
      </c>
      <c r="I11" s="80">
        <f t="shared" si="1"/>
        <v>6470</v>
      </c>
    </row>
    <row r="12" spans="1:9" s="22" customFormat="1" ht="45.75" customHeight="1" x14ac:dyDescent="0.25">
      <c r="A12" s="57" t="s">
        <v>32</v>
      </c>
      <c r="B12" s="59" t="s">
        <v>36</v>
      </c>
      <c r="C12" s="100"/>
      <c r="D12" s="91"/>
      <c r="E12" s="91"/>
      <c r="F12" s="81">
        <v>3100</v>
      </c>
      <c r="G12" s="82">
        <v>2600</v>
      </c>
      <c r="H12" s="82">
        <v>2680</v>
      </c>
      <c r="I12" s="83">
        <v>2770</v>
      </c>
    </row>
    <row r="13" spans="1:9" s="22" customFormat="1" ht="49.5" customHeight="1" thickBot="1" x14ac:dyDescent="0.3">
      <c r="A13" s="56" t="s">
        <v>33</v>
      </c>
      <c r="B13" s="60" t="s">
        <v>35</v>
      </c>
      <c r="C13" s="101"/>
      <c r="D13" s="92"/>
      <c r="E13" s="92"/>
      <c r="F13" s="84">
        <v>3400</v>
      </c>
      <c r="G13" s="85">
        <v>3500</v>
      </c>
      <c r="H13" s="85">
        <v>3600</v>
      </c>
      <c r="I13" s="86">
        <v>3700</v>
      </c>
    </row>
    <row r="14" spans="1:9" x14ac:dyDescent="0.25">
      <c r="C14" s="7"/>
    </row>
  </sheetData>
  <mergeCells count="10">
    <mergeCell ref="C11:C13"/>
    <mergeCell ref="D11:D13"/>
    <mergeCell ref="E11:E13"/>
    <mergeCell ref="A3:F3"/>
    <mergeCell ref="G4:I4"/>
    <mergeCell ref="A4:A5"/>
    <mergeCell ref="B4:B5"/>
    <mergeCell ref="C4:C5"/>
    <mergeCell ref="D4:D5"/>
    <mergeCell ref="E4:E5"/>
  </mergeCells>
  <hyperlinks>
    <hyperlink ref="B10" r:id="rId1" display="https://internet.garant.ru/document/redirect/404969983/1179"/>
    <hyperlink ref="B11" r:id="rId2" display="https://internet.garant.ru/document/redirect/404969983/1195"/>
    <hyperlink ref="B12" r:id="rId3" display="https://internet.garant.ru/document/redirect/404969983/1196"/>
    <hyperlink ref="B13" r:id="rId4" display="https://internet.garant.ru/document/redirect/404969983/1205"/>
  </hyperlinks>
  <pageMargins left="0.7" right="0.7" top="0.75" bottom="0.75" header="0.3" footer="0.3"/>
  <pageSetup paperSize="9" scale="51" orientation="landscape" r:id="rId5"/>
  <rowBreaks count="1" manualBreakCount="1">
    <brk id="9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2"/>
  <sheetViews>
    <sheetView topLeftCell="A7" workbookViewId="0">
      <selection activeCell="C14" sqref="C14"/>
    </sheetView>
  </sheetViews>
  <sheetFormatPr defaultRowHeight="15" x14ac:dyDescent="0.25"/>
  <cols>
    <col min="1" max="1" width="39" customWidth="1"/>
    <col min="2" max="2" width="20.85546875" customWidth="1"/>
    <col min="3" max="3" width="21.28515625" customWidth="1"/>
    <col min="4" max="4" width="27.42578125" customWidth="1"/>
    <col min="5" max="5" width="52.140625" customWidth="1"/>
  </cols>
  <sheetData>
    <row r="2" spans="1:6" ht="18.75" x14ac:dyDescent="0.25">
      <c r="A2" s="88" t="s">
        <v>17</v>
      </c>
      <c r="B2" s="88"/>
      <c r="C2" s="88"/>
      <c r="D2" s="88"/>
      <c r="E2" s="88"/>
    </row>
    <row r="3" spans="1:6" ht="51.75" customHeight="1" x14ac:dyDescent="0.25">
      <c r="A3" s="106" t="s">
        <v>41</v>
      </c>
      <c r="B3" s="106"/>
      <c r="C3" s="106"/>
      <c r="D3" s="106"/>
      <c r="E3" s="106"/>
    </row>
    <row r="4" spans="1:6" ht="18.75" x14ac:dyDescent="0.25">
      <c r="A4" s="3"/>
    </row>
    <row r="5" spans="1:6" ht="18.75" x14ac:dyDescent="0.25">
      <c r="A5" s="107" t="s">
        <v>1</v>
      </c>
      <c r="B5" s="107"/>
      <c r="C5" s="107"/>
      <c r="D5" s="107"/>
      <c r="E5" s="107"/>
      <c r="F5" s="107"/>
    </row>
    <row r="6" spans="1:6" ht="19.5" thickBot="1" x14ac:dyDescent="0.3">
      <c r="A6" s="3" t="s">
        <v>18</v>
      </c>
    </row>
    <row r="7" spans="1:6" ht="94.5" customHeight="1" thickBot="1" x14ac:dyDescent="0.3">
      <c r="A7" s="6" t="s">
        <v>3</v>
      </c>
      <c r="B7" s="23" t="s">
        <v>56</v>
      </c>
      <c r="C7" s="23" t="s">
        <v>57</v>
      </c>
      <c r="D7" s="6" t="s">
        <v>20</v>
      </c>
      <c r="E7" s="6" t="s">
        <v>21</v>
      </c>
    </row>
    <row r="8" spans="1:6" ht="19.5" thickBot="1" x14ac:dyDescent="0.3">
      <c r="A8" s="26">
        <v>1</v>
      </c>
      <c r="B8" s="6">
        <v>3</v>
      </c>
      <c r="C8" s="24">
        <v>3</v>
      </c>
      <c r="D8" s="6">
        <v>4</v>
      </c>
      <c r="E8" s="23">
        <v>5</v>
      </c>
    </row>
    <row r="9" spans="1:6" ht="40.5" customHeight="1" thickBot="1" x14ac:dyDescent="0.3">
      <c r="A9" s="35" t="s">
        <v>15</v>
      </c>
      <c r="B9" s="36">
        <v>3203.3</v>
      </c>
      <c r="C9" s="37">
        <v>4419.3</v>
      </c>
      <c r="D9" s="34">
        <f>(C9/B9)*100</f>
        <v>137.96085287047731</v>
      </c>
      <c r="E9" s="61" t="s">
        <v>54</v>
      </c>
    </row>
    <row r="10" spans="1:6" ht="45.75" customHeight="1" thickBot="1" x14ac:dyDescent="0.3">
      <c r="A10" s="30" t="s">
        <v>16</v>
      </c>
      <c r="B10" s="31">
        <v>1962.6</v>
      </c>
      <c r="C10" s="32">
        <v>3336.6</v>
      </c>
      <c r="D10" s="33">
        <f>(C10/B10)*100</f>
        <v>170.00917150718436</v>
      </c>
      <c r="E10" s="5" t="s">
        <v>54</v>
      </c>
    </row>
    <row r="11" spans="1:6" ht="43.5" customHeight="1" thickBot="1" x14ac:dyDescent="0.3">
      <c r="A11" s="30" t="s">
        <v>28</v>
      </c>
      <c r="B11" s="31">
        <v>28.7</v>
      </c>
      <c r="C11" s="32">
        <v>237.3</v>
      </c>
      <c r="D11" s="33">
        <f t="shared" ref="D11:D12" si="0">(C11/B11)*100</f>
        <v>826.82926829268308</v>
      </c>
      <c r="E11" s="27" t="s">
        <v>55</v>
      </c>
    </row>
    <row r="12" spans="1:6" ht="69" customHeight="1" thickBot="1" x14ac:dyDescent="0.3">
      <c r="A12" s="30" t="s">
        <v>34</v>
      </c>
      <c r="B12" s="31">
        <v>1703</v>
      </c>
      <c r="C12" s="32">
        <v>3216.8</v>
      </c>
      <c r="D12" s="33">
        <f t="shared" si="0"/>
        <v>188.89019377568997</v>
      </c>
      <c r="E12" s="27" t="s">
        <v>55</v>
      </c>
    </row>
  </sheetData>
  <mergeCells count="3">
    <mergeCell ref="A3:E3"/>
    <mergeCell ref="A2:E2"/>
    <mergeCell ref="A5:F5"/>
  </mergeCells>
  <pageMargins left="0.7" right="0.7" top="0.75" bottom="0.75" header="0.3" footer="0.3"/>
  <pageSetup paperSize="9" scale="81" orientation="landscape" r:id="rId1"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Лист2!Область_печати</vt:lpstr>
      <vt:lpstr>Лист3!Область_печати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2024-10-08T10:50:48Z</dcterms:modified>
</cp:coreProperties>
</file>